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calcChain.xml><?xml version="1.0" encoding="utf-8"?>
<calcChain xmlns="http://schemas.openxmlformats.org/spreadsheetml/2006/main">
  <c r="O12" i="1"/>
  <c r="P12"/>
  <c r="O13"/>
  <c r="P13"/>
  <c r="N13"/>
</calcChain>
</file>

<file path=xl/sharedStrings.xml><?xml version="1.0" encoding="utf-8"?>
<sst xmlns="http://schemas.openxmlformats.org/spreadsheetml/2006/main" count="44" uniqueCount="43">
  <si>
    <t>ТЕХНИЧЕСКОЕ ПРЕДЛОЖЕНИЕ</t>
  </si>
  <si>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</si>
  <si>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</si>
  <si>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</si>
  <si>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</si>
  <si>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</si>
  <si>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</si>
  <si>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</si>
  <si>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</si>
  <si>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</si>
  <si>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</si>
  <si>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</si>
  <si>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</si>
  <si>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</si>
  <si>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</si>
  <si>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</si>
  <si>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</si>
  <si>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</si>
  <si>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</si>
  <si>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</si>
  <si>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</si>
  <si>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</si>
  <si>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</si>
  <si>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</si>
  <si>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</si>
  <si>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&lt;Дополнительные параметры оценки &gt;</t>
  </si>
  <si>
    <r>
      <rPr>
        <sz val="8"/>
        <color theme="1"/>
        <rFont val="Arial"/>
        <family val="2"/>
        <charset val="204"/>
      </rPr>
      <t>Опросный лист, ГОСТ/ТУ</t>
    </r>
    <r>
      <rPr>
        <b/>
        <sz val="8"/>
        <color theme="1"/>
        <rFont val="Arial"/>
        <family val="2"/>
        <charset val="204"/>
      </rPr>
      <t xml:space="preserve"> (Параметр оценки)</t>
    </r>
  </si>
  <si>
    <t>Наименование
(Параметр оценки)</t>
  </si>
  <si>
    <t>Документы подтверждающие соответствие требованиям</t>
  </si>
  <si>
    <t>Критерии оценки соответствия требованию</t>
  </si>
  <si>
    <t>19.20.21.320</t>
  </si>
  <si>
    <t>т</t>
  </si>
  <si>
    <t>Порядок оплаты: 30 календарных дней с даты поставки товары</t>
  </si>
  <si>
    <t>Гарантийный срок: на данный материал не распространяется гарантийный срок</t>
  </si>
  <si>
    <t>ИТОГО</t>
  </si>
  <si>
    <t>ГОСТ Р 55475-2013; ГОСТ 32511-2013; Аналог по ТУ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</si>
  <si>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</si>
  <si>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</si>
  <si>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 xml:space="preserve">№   86-БНГРЭ-2017 </t>
  </si>
  <si>
    <t>(позиция в плане 2013) Куюмбинский ЛУ №254 Куюмбинский ЛУ №264 Терско-Камовский ЛУ №520 Юрубчено-Тохомское М №93</t>
  </si>
  <si>
    <t>Форма 6.1т «Техническое предложение»</t>
  </si>
  <si>
    <t>Опцион: минус 30% / плюс 30%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</si>
  <si>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 xml:space="preserve">Базис поставки: FCA, Красноярский край, Богучанский р-н, пос. Таежный, пос.Богучаны. </t>
  </si>
</sst>
</file>

<file path=xl/styles.xml><?xml version="1.0" encoding="utf-8"?>
<styleSheet xmlns="http://schemas.openxmlformats.org/spreadsheetml/2006/main">
  <numFmts count="1">
    <numFmt numFmtId="165" formatCode="[$-419]mmmm\ yyyy;@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74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1" fillId="0" borderId="0" xfId="0" applyFont="1"/>
    <xf numFmtId="0" fontId="0" fillId="0" borderId="11" xfId="0" applyBorder="1"/>
    <xf numFmtId="0" fontId="5" fillId="2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6" fillId="0" borderId="1" xfId="0" applyFont="1" applyBorder="1"/>
    <xf numFmtId="0" fontId="1" fillId="0" borderId="11" xfId="0" applyFont="1" applyFill="1" applyBorder="1"/>
    <xf numFmtId="0" fontId="0" fillId="0" borderId="11" xfId="0" applyFill="1" applyBorder="1"/>
    <xf numFmtId="0" fontId="3" fillId="0" borderId="0" xfId="0" applyFont="1" applyFill="1" applyAlignment="1">
      <alignment horizontal="right"/>
    </xf>
    <xf numFmtId="0" fontId="0" fillId="0" borderId="0" xfId="0" applyFill="1"/>
    <xf numFmtId="0" fontId="5" fillId="0" borderId="6" xfId="0" applyFont="1" applyBorder="1" applyAlignment="1">
      <alignment horizontal="center" wrapText="1"/>
    </xf>
    <xf numFmtId="0" fontId="2" fillId="0" borderId="0" xfId="0" applyFont="1"/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/>
    <xf numFmtId="0" fontId="5" fillId="0" borderId="6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/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1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/>
    <xf numFmtId="0" fontId="5" fillId="0" borderId="6" xfId="0" applyFont="1" applyBorder="1"/>
    <xf numFmtId="0" fontId="4" fillId="2" borderId="9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2" fillId="0" borderId="0" xfId="0" applyFont="1" applyAlignment="1">
      <alignment horizontal="center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6" fillId="2" borderId="9" xfId="0" applyFont="1" applyFill="1" applyBorder="1"/>
    <xf numFmtId="0" fontId="6" fillId="2" borderId="6" xfId="0" applyFont="1" applyFill="1" applyBorder="1"/>
    <xf numFmtId="0" fontId="6" fillId="2" borderId="5" xfId="0" applyFont="1" applyFill="1" applyBorder="1"/>
    <xf numFmtId="0" fontId="3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165" fontId="5" fillId="0" borderId="2" xfId="0" applyNumberFormat="1" applyFont="1" applyBorder="1" applyAlignment="1">
      <alignment horizontal="center" textRotation="90"/>
    </xf>
    <xf numFmtId="165" fontId="5" fillId="0" borderId="4" xfId="0" applyNumberFormat="1" applyFont="1" applyBorder="1" applyAlignment="1">
      <alignment horizontal="center" textRotation="90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1"/>
  <sheetViews>
    <sheetView tabSelected="1" zoomScale="85" zoomScaleNormal="85" workbookViewId="0">
      <selection activeCell="Q20" sqref="Q20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7" width="19" customWidth="1"/>
    <col min="8" max="8" width="15.42578125" customWidth="1"/>
    <col min="10" max="10" width="12.5703125" customWidth="1"/>
  </cols>
  <sheetData>
    <row r="1" spans="1:21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29.25">
      <c r="A3" s="1" t="s">
        <v>1</v>
      </c>
      <c r="B3" s="55"/>
      <c r="C3" s="55"/>
      <c r="D3" s="55"/>
      <c r="E3" s="55"/>
      <c r="F3" s="55"/>
      <c r="G3" s="8"/>
      <c r="H3" s="8"/>
    </row>
    <row r="4" spans="1:21" ht="28.5" customHeight="1">
      <c r="A4" s="1" t="s">
        <v>2</v>
      </c>
      <c r="B4" s="13" t="s">
        <v>38</v>
      </c>
      <c r="C4" s="14"/>
      <c r="D4" s="14"/>
      <c r="E4" s="5"/>
      <c r="F4" s="5"/>
      <c r="G4" s="9"/>
      <c r="H4" s="9"/>
    </row>
    <row r="5" spans="1:21">
      <c r="A5" s="2"/>
      <c r="B5" s="15"/>
      <c r="C5" s="15"/>
      <c r="D5" s="16"/>
    </row>
    <row r="6" spans="1:21" ht="15.75" thickBot="1">
      <c r="A6" s="65" t="s">
        <v>3</v>
      </c>
      <c r="B6" s="65"/>
      <c r="C6" s="65"/>
      <c r="D6" s="65"/>
      <c r="E6" s="65"/>
      <c r="F6" s="65"/>
    </row>
    <row r="7" spans="1:21" ht="15.75" customHeight="1" thickBot="1">
      <c r="A7" s="37" t="s">
        <v>4</v>
      </c>
      <c r="B7" s="37" t="s">
        <v>22</v>
      </c>
      <c r="C7" s="37" t="s">
        <v>23</v>
      </c>
      <c r="D7" s="40" t="s">
        <v>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0" t="s">
        <v>6</v>
      </c>
      <c r="R7" s="41"/>
      <c r="S7" s="41"/>
      <c r="T7" s="41"/>
      <c r="U7" s="68"/>
    </row>
    <row r="8" spans="1:21" ht="15.75" customHeight="1" thickBot="1">
      <c r="A8" s="38"/>
      <c r="B8" s="38"/>
      <c r="C8" s="38"/>
      <c r="D8" s="69" t="s">
        <v>7</v>
      </c>
      <c r="E8" s="70"/>
      <c r="F8" s="70"/>
      <c r="G8" s="70"/>
      <c r="H8" s="70"/>
      <c r="I8" s="70"/>
      <c r="J8" s="71"/>
      <c r="K8" s="37" t="s">
        <v>8</v>
      </c>
      <c r="L8" s="37" t="s">
        <v>9</v>
      </c>
      <c r="M8" s="37" t="s">
        <v>10</v>
      </c>
      <c r="N8" s="37" t="s">
        <v>11</v>
      </c>
      <c r="O8" s="22"/>
      <c r="P8" s="17"/>
      <c r="Q8" s="69" t="s">
        <v>12</v>
      </c>
      <c r="R8" s="70"/>
      <c r="S8" s="70"/>
      <c r="T8" s="70"/>
      <c r="U8" s="71"/>
    </row>
    <row r="9" spans="1:21" ht="42" customHeight="1">
      <c r="A9" s="38"/>
      <c r="B9" s="38"/>
      <c r="C9" s="38"/>
      <c r="D9" s="44" t="s">
        <v>13</v>
      </c>
      <c r="E9" s="42" t="s">
        <v>27</v>
      </c>
      <c r="F9" s="42" t="s">
        <v>26</v>
      </c>
      <c r="G9" s="44" t="s">
        <v>28</v>
      </c>
      <c r="H9" s="44" t="s">
        <v>29</v>
      </c>
      <c r="I9" s="44" t="s">
        <v>14</v>
      </c>
      <c r="J9" s="44" t="s">
        <v>25</v>
      </c>
      <c r="K9" s="38"/>
      <c r="L9" s="38"/>
      <c r="M9" s="38"/>
      <c r="N9" s="38"/>
      <c r="O9" s="72">
        <v>43159</v>
      </c>
      <c r="P9" s="72">
        <v>42825</v>
      </c>
      <c r="Q9" s="44" t="s">
        <v>16</v>
      </c>
      <c r="R9" s="44" t="s">
        <v>17</v>
      </c>
      <c r="S9" s="44" t="s">
        <v>14</v>
      </c>
      <c r="T9" s="56" t="s">
        <v>15</v>
      </c>
      <c r="U9" s="58" t="s">
        <v>18</v>
      </c>
    </row>
    <row r="10" spans="1:21" ht="30" customHeight="1" thickBot="1">
      <c r="A10" s="39"/>
      <c r="B10" s="39"/>
      <c r="C10" s="39"/>
      <c r="D10" s="45"/>
      <c r="E10" s="43"/>
      <c r="F10" s="43"/>
      <c r="G10" s="45"/>
      <c r="H10" s="45"/>
      <c r="I10" s="45"/>
      <c r="J10" s="45"/>
      <c r="K10" s="39"/>
      <c r="L10" s="39"/>
      <c r="M10" s="39"/>
      <c r="N10" s="39"/>
      <c r="O10" s="73"/>
      <c r="P10" s="73"/>
      <c r="Q10" s="45"/>
      <c r="R10" s="45"/>
      <c r="S10" s="45"/>
      <c r="T10" s="57"/>
      <c r="U10" s="59"/>
    </row>
    <row r="11" spans="1:21" ht="15.75" thickBot="1">
      <c r="A11" s="19">
        <v>1</v>
      </c>
      <c r="B11" s="20">
        <v>2</v>
      </c>
      <c r="C11" s="20">
        <v>3</v>
      </c>
      <c r="D11" s="19">
        <v>4</v>
      </c>
      <c r="E11" s="20">
        <v>5</v>
      </c>
      <c r="F11" s="20">
        <v>6</v>
      </c>
      <c r="G11" s="19">
        <v>7</v>
      </c>
      <c r="H11" s="20">
        <v>8</v>
      </c>
      <c r="I11" s="20">
        <v>9</v>
      </c>
      <c r="J11" s="19">
        <v>10</v>
      </c>
      <c r="K11" s="20">
        <v>11</v>
      </c>
      <c r="L11" s="20">
        <v>12</v>
      </c>
      <c r="M11" s="19">
        <v>13</v>
      </c>
      <c r="N11" s="20">
        <v>14</v>
      </c>
      <c r="O11" s="20">
        <v>18</v>
      </c>
      <c r="P11" s="20">
        <v>18</v>
      </c>
      <c r="Q11" s="20">
        <v>21</v>
      </c>
      <c r="R11" s="19">
        <v>22</v>
      </c>
      <c r="S11" s="20">
        <v>23</v>
      </c>
      <c r="T11" s="20">
        <v>24</v>
      </c>
      <c r="U11" s="19">
        <v>25</v>
      </c>
    </row>
    <row r="12" spans="1:21" ht="125.25" customHeight="1" thickBot="1">
      <c r="A12" s="12">
        <v>1</v>
      </c>
      <c r="B12" s="23" t="s">
        <v>24</v>
      </c>
      <c r="C12" s="23" t="s">
        <v>39</v>
      </c>
      <c r="D12" s="7">
        <v>33010100005</v>
      </c>
      <c r="E12" s="7" t="s">
        <v>36</v>
      </c>
      <c r="F12" s="7" t="s">
        <v>35</v>
      </c>
      <c r="G12" s="24" t="s">
        <v>30</v>
      </c>
      <c r="H12" s="25"/>
      <c r="I12" s="26"/>
      <c r="J12" s="26"/>
      <c r="K12" s="24"/>
      <c r="L12" s="27"/>
      <c r="M12" s="28" t="s">
        <v>31</v>
      </c>
      <c r="N12" s="29">
        <v>2982</v>
      </c>
      <c r="O12" s="30">
        <f>792+791</f>
        <v>1583</v>
      </c>
      <c r="P12" s="31">
        <f>N12-O12</f>
        <v>1399</v>
      </c>
      <c r="Q12" s="32"/>
      <c r="R12" s="33"/>
      <c r="S12" s="32"/>
      <c r="T12" s="34"/>
      <c r="U12" s="35"/>
    </row>
    <row r="13" spans="1:21" ht="44.25" customHeight="1" thickBot="1">
      <c r="A13" s="46" t="s">
        <v>34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3"/>
      <c r="M13" s="21"/>
      <c r="N13" s="3">
        <f>SUM(N12:N12)</f>
        <v>2982</v>
      </c>
      <c r="O13" s="3">
        <f>SUM(O12:O12)</f>
        <v>1583</v>
      </c>
      <c r="P13" s="3">
        <f>SUM(P12:P12)</f>
        <v>1399</v>
      </c>
      <c r="Q13" s="10"/>
      <c r="R13" s="10"/>
      <c r="S13" s="10"/>
      <c r="T13" s="11"/>
      <c r="U13" s="6"/>
    </row>
    <row r="14" spans="1:21" ht="15.75" customHeight="1" thickBot="1">
      <c r="A14" s="60" t="s">
        <v>42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  <c r="R14" s="63"/>
      <c r="S14" s="63"/>
      <c r="T14" s="63"/>
      <c r="U14" s="64"/>
    </row>
    <row r="15" spans="1:21" ht="15.75" customHeight="1" thickBot="1">
      <c r="A15" s="60" t="s">
        <v>32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 t="s">
        <v>19</v>
      </c>
      <c r="R15" s="63"/>
      <c r="S15" s="63"/>
      <c r="T15" s="63"/>
      <c r="U15" s="64"/>
    </row>
    <row r="16" spans="1:21" ht="15.75" thickBot="1">
      <c r="A16" s="48" t="s">
        <v>33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0"/>
      <c r="R16" s="51"/>
      <c r="S16" s="51"/>
      <c r="T16" s="51"/>
      <c r="U16" s="52"/>
    </row>
    <row r="17" spans="1:21" ht="15.75" thickBot="1">
      <c r="A17" s="66" t="s">
        <v>41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36"/>
      <c r="R17" s="36"/>
      <c r="S17" s="36"/>
      <c r="T17" s="36"/>
      <c r="U17" s="36"/>
    </row>
    <row r="18" spans="1:21">
      <c r="A18" s="4"/>
      <c r="B18" s="4"/>
      <c r="C18" s="4"/>
    </row>
    <row r="19" spans="1:21">
      <c r="A19" s="4" t="s">
        <v>20</v>
      </c>
      <c r="B19" s="4"/>
      <c r="C19" s="4"/>
    </row>
    <row r="20" spans="1:21">
      <c r="E20" s="1" t="s">
        <v>21</v>
      </c>
    </row>
    <row r="21" spans="1:21" ht="30.75" customHeight="1">
      <c r="A21" s="18" t="s">
        <v>37</v>
      </c>
      <c r="B21" s="4"/>
      <c r="C21" s="4"/>
    </row>
  </sheetData>
  <mergeCells count="37">
    <mergeCell ref="A17:P17"/>
    <mergeCell ref="Q7:U7"/>
    <mergeCell ref="D8:J8"/>
    <mergeCell ref="K8:K10"/>
    <mergeCell ref="L8:L10"/>
    <mergeCell ref="M8:M10"/>
    <mergeCell ref="N8:N10"/>
    <mergeCell ref="Q8:U8"/>
    <mergeCell ref="R9:R10"/>
    <mergeCell ref="D9:D10"/>
    <mergeCell ref="E9:E10"/>
    <mergeCell ref="I9:I10"/>
    <mergeCell ref="J9:J10"/>
    <mergeCell ref="G9:G10"/>
    <mergeCell ref="O9:O10"/>
    <mergeCell ref="Q15:U15"/>
    <mergeCell ref="A16:P16"/>
    <mergeCell ref="Q16:U16"/>
    <mergeCell ref="A2:U2"/>
    <mergeCell ref="A1:U1"/>
    <mergeCell ref="B3:F3"/>
    <mergeCell ref="S9:S10"/>
    <mergeCell ref="T9:T10"/>
    <mergeCell ref="U9:U10"/>
    <mergeCell ref="A14:P14"/>
    <mergeCell ref="Q14:U14"/>
    <mergeCell ref="P9:P10"/>
    <mergeCell ref="Q9:Q10"/>
    <mergeCell ref="A6:F6"/>
    <mergeCell ref="B7:B10"/>
    <mergeCell ref="C7:C10"/>
    <mergeCell ref="A15:P15"/>
    <mergeCell ref="A7:A10"/>
    <mergeCell ref="D7:P7"/>
    <mergeCell ref="F9:F10"/>
    <mergeCell ref="H9:H10"/>
    <mergeCell ref="A13:K13"/>
  </mergeCells>
  <hyperlinks>
    <hyperlink ref="A1" location="_ftn1" display="_ftn1"/>
  </hyperlinks>
  <pageMargins left="0.35433070866141736" right="0.15748031496062992" top="0.35433070866141736" bottom="0.35433070866141736" header="0.19685039370078741" footer="0.23622047244094491"/>
  <pageSetup paperSize="8" scale="7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Ershov_dn</cp:lastModifiedBy>
  <cp:lastPrinted>2016-11-08T07:24:02Z</cp:lastPrinted>
  <dcterms:created xsi:type="dcterms:W3CDTF">2016-10-12T10:02:47Z</dcterms:created>
  <dcterms:modified xsi:type="dcterms:W3CDTF">2017-12-07T11:09:04Z</dcterms:modified>
</cp:coreProperties>
</file>